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PATISHTA BOICHINOVCI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Справка!$A$13:$L$102</definedName>
  </definedNames>
  <calcPr calcId="162913"/>
</workbook>
</file>

<file path=xl/calcChain.xml><?xml version="1.0" encoding="utf-8"?>
<calcChain xmlns="http://schemas.openxmlformats.org/spreadsheetml/2006/main">
  <c r="H98" i="1" l="1"/>
  <c r="D98" i="1"/>
  <c r="E98" i="1"/>
  <c r="D87" i="1"/>
  <c r="E87" i="1"/>
  <c r="H87" i="1"/>
  <c r="H60" i="1"/>
  <c r="J60" i="1" s="1"/>
  <c r="J102" i="1" s="1"/>
  <c r="D60" i="1"/>
  <c r="E60" i="1"/>
  <c r="E102" i="1" l="1"/>
  <c r="D102" i="1"/>
  <c r="H102" i="1"/>
</calcChain>
</file>

<file path=xl/sharedStrings.xml><?xml version="1.0" encoding="utf-8"?>
<sst xmlns="http://schemas.openxmlformats.org/spreadsheetml/2006/main" count="333" uniqueCount="95">
  <si>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</si>
  <si>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</si>
  <si>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</si>
  <si>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</si>
  <si>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</si>
  <si>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</si>
  <si>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</si>
  <si>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</si>
  <si>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АГРО-КП ЕООД</t>
  </si>
  <si>
    <t>5.21</t>
  </si>
  <si>
    <t>ОБЩИНА ГР. БОЙЧИНОВЦИ</t>
  </si>
  <si>
    <t>Селски, горски път</t>
  </si>
  <si>
    <t>5.22</t>
  </si>
  <si>
    <t>5.23</t>
  </si>
  <si>
    <t>5.25</t>
  </si>
  <si>
    <t>6.13</t>
  </si>
  <si>
    <t>6.14</t>
  </si>
  <si>
    <t>6.16</t>
  </si>
  <si>
    <t>11.26</t>
  </si>
  <si>
    <t>12.27</t>
  </si>
  <si>
    <t>12.31</t>
  </si>
  <si>
    <t>13.15</t>
  </si>
  <si>
    <t>14.107</t>
  </si>
  <si>
    <t>16.19</t>
  </si>
  <si>
    <t>16.20</t>
  </si>
  <si>
    <t>16.23</t>
  </si>
  <si>
    <t>16.27</t>
  </si>
  <si>
    <t>17.29</t>
  </si>
  <si>
    <t>19.18</t>
  </si>
  <si>
    <t>19.19</t>
  </si>
  <si>
    <t>20.20</t>
  </si>
  <si>
    <t>20.21</t>
  </si>
  <si>
    <t>21.28</t>
  </si>
  <si>
    <t>22.36</t>
  </si>
  <si>
    <t>22.37</t>
  </si>
  <si>
    <t>22.38</t>
  </si>
  <si>
    <t>22.39</t>
  </si>
  <si>
    <t>22.137</t>
  </si>
  <si>
    <t>23.32</t>
  </si>
  <si>
    <t>23.121</t>
  </si>
  <si>
    <t>25.19</t>
  </si>
  <si>
    <t>25.20</t>
  </si>
  <si>
    <t>29.8</t>
  </si>
  <si>
    <t>30.21</t>
  </si>
  <si>
    <t>31.1</t>
  </si>
  <si>
    <t>31.17</t>
  </si>
  <si>
    <t>31.18</t>
  </si>
  <si>
    <t>31.19</t>
  </si>
  <si>
    <t>32.18</t>
  </si>
  <si>
    <t>52.19</t>
  </si>
  <si>
    <t>52.22</t>
  </si>
  <si>
    <t>59.14</t>
  </si>
  <si>
    <t>Общо за ползвателя</t>
  </si>
  <si>
    <t>АБИА 2005 ЕООД</t>
  </si>
  <si>
    <t>26.20</t>
  </si>
  <si>
    <t>27.14</t>
  </si>
  <si>
    <t>28.14</t>
  </si>
  <si>
    <t>28.16</t>
  </si>
  <si>
    <t>39.36</t>
  </si>
  <si>
    <t>39.38</t>
  </si>
  <si>
    <t>44.80</t>
  </si>
  <si>
    <t>44.83</t>
  </si>
  <si>
    <t>44.85</t>
  </si>
  <si>
    <t>44.86</t>
  </si>
  <si>
    <t>61.11</t>
  </si>
  <si>
    <t>БЛ 2015 ЕООД</t>
  </si>
  <si>
    <t>9.37</t>
  </si>
  <si>
    <t>10.54</t>
  </si>
  <si>
    <t>10.55</t>
  </si>
  <si>
    <t>10.56</t>
  </si>
  <si>
    <t>14.21</t>
  </si>
  <si>
    <t>16.29</t>
  </si>
  <si>
    <t>33.23</t>
  </si>
  <si>
    <t>33.25</t>
  </si>
  <si>
    <t>36.12</t>
  </si>
  <si>
    <t>МД 75 - АГРО ЕООД</t>
  </si>
  <si>
    <t>38.246</t>
  </si>
  <si>
    <t>39.35</t>
  </si>
  <si>
    <t>39.39</t>
  </si>
  <si>
    <t>КРАСИМИР ПЕТРОВ КАМЕНОВ</t>
  </si>
  <si>
    <t>37.28</t>
  </si>
  <si>
    <t>44.79</t>
  </si>
  <si>
    <t>ХАРИТОН ПЛАМЕНОВ ХРИСТОВ</t>
  </si>
  <si>
    <t>3.20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</si>
  <si>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</si>
  <si>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</si>
  <si>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</si>
  <si>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БЕЛИ БРОД ЕКАТТЕ 03397</t>
  </si>
  <si>
    <t>стопанска година 2025/2026</t>
  </si>
  <si>
    <t>Доброволно споразумение вх. № 12BD/18.11.2025 г. по чл.37в за орна земля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</si>
  <si>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</si>
  <si>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</si>
  <si>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Бели брод, общ. Бойчиновци, обл. Монтана – 49.00 лв./дка(25,05  €/дка)      
 </t>
  </si>
  <si>
    <t>Общо:</t>
  </si>
  <si>
    <t>ПОЛЗВАТЕЛИ по чл.37в, ал. 16 от ЗСПЗЗ - пътища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</si>
</sst>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abSelected="1" workbookViewId="0">
      <selection activeCell="O22" sqref="O22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5" t="s">
        <v>84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4" t="s">
        <v>85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86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 t="s">
        <v>87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 t="s">
        <v>88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89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94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30.75" customHeight="1" x14ac:dyDescent="0.25">
      <c r="A12" s="16" t="s">
        <v>92</v>
      </c>
      <c r="B12" s="16"/>
      <c r="C12" s="16"/>
      <c r="D12" s="16"/>
      <c r="E12" s="16"/>
      <c r="F12" s="16"/>
      <c r="G12" s="16"/>
      <c r="H12" s="16"/>
      <c r="I12" s="17"/>
      <c r="J12" s="17"/>
    </row>
    <row r="13" spans="1:10" ht="60" x14ac:dyDescent="0.25">
      <c r="A13" s="18" t="s">
        <v>90</v>
      </c>
      <c r="B13" s="19" t="s">
        <v>0</v>
      </c>
      <c r="C13" s="19" t="s">
        <v>1</v>
      </c>
      <c r="D13" s="18" t="s">
        <v>2</v>
      </c>
      <c r="E13" s="18" t="s">
        <v>91</v>
      </c>
      <c r="F13" s="18" t="s">
        <v>3</v>
      </c>
      <c r="G13" s="20" t="s">
        <v>4</v>
      </c>
      <c r="H13" s="20" t="s">
        <v>5</v>
      </c>
      <c r="I13" s="20" t="s">
        <v>6</v>
      </c>
      <c r="J13" s="20" t="s">
        <v>7</v>
      </c>
    </row>
    <row r="14" spans="1:10" x14ac:dyDescent="0.25">
      <c r="A14" s="9" t="s">
        <v>8</v>
      </c>
      <c r="B14" s="8" t="s">
        <v>9</v>
      </c>
      <c r="C14" s="10" t="s">
        <v>10</v>
      </c>
      <c r="D14" s="11">
        <v>2.1640000000000001</v>
      </c>
      <c r="E14" s="11">
        <v>0.73</v>
      </c>
      <c r="F14" s="9" t="s">
        <v>11</v>
      </c>
      <c r="G14" s="12">
        <v>49</v>
      </c>
      <c r="H14" s="12">
        <v>35.770000000000003</v>
      </c>
      <c r="I14" s="12">
        <v>25.0533021</v>
      </c>
      <c r="J14" s="12">
        <v>18.29</v>
      </c>
    </row>
    <row r="15" spans="1:10" x14ac:dyDescent="0.25">
      <c r="A15" s="9" t="s">
        <v>8</v>
      </c>
      <c r="B15" s="8" t="s">
        <v>12</v>
      </c>
      <c r="C15" s="10" t="s">
        <v>10</v>
      </c>
      <c r="D15" s="11">
        <v>1.76</v>
      </c>
      <c r="E15" s="11">
        <v>1.736</v>
      </c>
      <c r="F15" s="9" t="s">
        <v>11</v>
      </c>
      <c r="G15" s="12">
        <v>49</v>
      </c>
      <c r="H15" s="12">
        <v>85.06</v>
      </c>
      <c r="I15" s="12">
        <v>25.0533021</v>
      </c>
      <c r="J15" s="12">
        <v>43.49</v>
      </c>
    </row>
    <row r="16" spans="1:10" x14ac:dyDescent="0.25">
      <c r="A16" s="9" t="s">
        <v>8</v>
      </c>
      <c r="B16" s="8" t="s">
        <v>13</v>
      </c>
      <c r="C16" s="10" t="s">
        <v>10</v>
      </c>
      <c r="D16" s="11">
        <v>2.794</v>
      </c>
      <c r="E16" s="11">
        <v>2.7930000000000001</v>
      </c>
      <c r="F16" s="9" t="s">
        <v>11</v>
      </c>
      <c r="G16" s="12">
        <v>49</v>
      </c>
      <c r="H16" s="12">
        <v>136.86000000000001</v>
      </c>
      <c r="I16" s="12">
        <v>25.0533021</v>
      </c>
      <c r="J16" s="12">
        <v>69.97</v>
      </c>
    </row>
    <row r="17" spans="1:10" x14ac:dyDescent="0.25">
      <c r="A17" s="9" t="s">
        <v>8</v>
      </c>
      <c r="B17" s="8" t="s">
        <v>14</v>
      </c>
      <c r="C17" s="10" t="s">
        <v>10</v>
      </c>
      <c r="D17" s="11">
        <v>3.8719999999999999</v>
      </c>
      <c r="E17" s="11">
        <v>0.373</v>
      </c>
      <c r="F17" s="9" t="s">
        <v>11</v>
      </c>
      <c r="G17" s="12">
        <v>49</v>
      </c>
      <c r="H17" s="12">
        <v>18.28</v>
      </c>
      <c r="I17" s="12">
        <v>25.0533021</v>
      </c>
      <c r="J17" s="12">
        <v>9.34</v>
      </c>
    </row>
    <row r="18" spans="1:10" x14ac:dyDescent="0.25">
      <c r="A18" s="9" t="s">
        <v>8</v>
      </c>
      <c r="B18" s="8" t="s">
        <v>15</v>
      </c>
      <c r="C18" s="10" t="s">
        <v>10</v>
      </c>
      <c r="D18" s="11">
        <v>3.133</v>
      </c>
      <c r="E18" s="11">
        <v>0.1</v>
      </c>
      <c r="F18" s="9" t="s">
        <v>11</v>
      </c>
      <c r="G18" s="12">
        <v>49</v>
      </c>
      <c r="H18" s="12">
        <v>4.9000000000000004</v>
      </c>
      <c r="I18" s="12">
        <v>25.0533021</v>
      </c>
      <c r="J18" s="12">
        <v>2.5099999999999998</v>
      </c>
    </row>
    <row r="19" spans="1:10" x14ac:dyDescent="0.25">
      <c r="A19" s="9" t="s">
        <v>8</v>
      </c>
      <c r="B19" s="8" t="s">
        <v>15</v>
      </c>
      <c r="C19" s="10" t="s">
        <v>10</v>
      </c>
      <c r="D19" s="11">
        <v>3.133</v>
      </c>
      <c r="E19" s="11">
        <v>0.32800000000000001</v>
      </c>
      <c r="F19" s="9" t="s">
        <v>11</v>
      </c>
      <c r="G19" s="12">
        <v>49</v>
      </c>
      <c r="H19" s="12">
        <v>16.07</v>
      </c>
      <c r="I19" s="12">
        <v>25.0533021</v>
      </c>
      <c r="J19" s="12">
        <v>8.2200000000000006</v>
      </c>
    </row>
    <row r="20" spans="1:10" x14ac:dyDescent="0.25">
      <c r="A20" s="9" t="s">
        <v>8</v>
      </c>
      <c r="B20" s="8" t="s">
        <v>16</v>
      </c>
      <c r="C20" s="10" t="s">
        <v>10</v>
      </c>
      <c r="D20" s="11">
        <v>3.6869999999999998</v>
      </c>
      <c r="E20" s="11">
        <v>0.22500000000000001</v>
      </c>
      <c r="F20" s="9" t="s">
        <v>11</v>
      </c>
      <c r="G20" s="12">
        <v>49</v>
      </c>
      <c r="H20" s="12">
        <v>11.02</v>
      </c>
      <c r="I20" s="12">
        <v>25.0533021</v>
      </c>
      <c r="J20" s="12">
        <v>5.64</v>
      </c>
    </row>
    <row r="21" spans="1:10" x14ac:dyDescent="0.25">
      <c r="A21" s="9" t="s">
        <v>8</v>
      </c>
      <c r="B21" s="8" t="s">
        <v>16</v>
      </c>
      <c r="C21" s="10" t="s">
        <v>10</v>
      </c>
      <c r="D21" s="11">
        <v>3.6869999999999998</v>
      </c>
      <c r="E21" s="11">
        <v>1.0429999999999999</v>
      </c>
      <c r="F21" s="9" t="s">
        <v>11</v>
      </c>
      <c r="G21" s="12">
        <v>49</v>
      </c>
      <c r="H21" s="12">
        <v>51.11</v>
      </c>
      <c r="I21" s="12">
        <v>25.0533021</v>
      </c>
      <c r="J21" s="12">
        <v>26.13</v>
      </c>
    </row>
    <row r="22" spans="1:10" x14ac:dyDescent="0.25">
      <c r="A22" s="9" t="s">
        <v>8</v>
      </c>
      <c r="B22" s="8" t="s">
        <v>17</v>
      </c>
      <c r="C22" s="10" t="s">
        <v>10</v>
      </c>
      <c r="D22" s="11">
        <v>0.90500000000000003</v>
      </c>
      <c r="E22" s="11">
        <v>0.23</v>
      </c>
      <c r="F22" s="9" t="s">
        <v>11</v>
      </c>
      <c r="G22" s="12">
        <v>49</v>
      </c>
      <c r="H22" s="12">
        <v>11.27</v>
      </c>
      <c r="I22" s="12">
        <v>25.0533021</v>
      </c>
      <c r="J22" s="12">
        <v>5.76</v>
      </c>
    </row>
    <row r="23" spans="1:10" x14ac:dyDescent="0.25">
      <c r="A23" s="9" t="s">
        <v>8</v>
      </c>
      <c r="B23" s="8" t="s">
        <v>17</v>
      </c>
      <c r="C23" s="10" t="s">
        <v>10</v>
      </c>
      <c r="D23" s="11">
        <v>0.90500000000000003</v>
      </c>
      <c r="E23" s="11">
        <v>0.55500000000000005</v>
      </c>
      <c r="F23" s="9" t="s">
        <v>11</v>
      </c>
      <c r="G23" s="12">
        <v>49</v>
      </c>
      <c r="H23" s="12">
        <v>27.2</v>
      </c>
      <c r="I23" s="12">
        <v>25.0533021</v>
      </c>
      <c r="J23" s="12">
        <v>13.9</v>
      </c>
    </row>
    <row r="24" spans="1:10" x14ac:dyDescent="0.25">
      <c r="A24" s="9" t="s">
        <v>8</v>
      </c>
      <c r="B24" s="8" t="s">
        <v>18</v>
      </c>
      <c r="C24" s="10" t="s">
        <v>10</v>
      </c>
      <c r="D24" s="11">
        <v>2.556</v>
      </c>
      <c r="E24" s="11">
        <v>0.29899999999999999</v>
      </c>
      <c r="F24" s="9" t="s">
        <v>11</v>
      </c>
      <c r="G24" s="12">
        <v>49</v>
      </c>
      <c r="H24" s="12">
        <v>14.65</v>
      </c>
      <c r="I24" s="12">
        <v>25.0533021</v>
      </c>
      <c r="J24" s="12">
        <v>7.49</v>
      </c>
    </row>
    <row r="25" spans="1:10" x14ac:dyDescent="0.25">
      <c r="A25" s="9" t="s">
        <v>8</v>
      </c>
      <c r="B25" s="8" t="s">
        <v>19</v>
      </c>
      <c r="C25" s="10" t="s">
        <v>10</v>
      </c>
      <c r="D25" s="11">
        <v>1.837</v>
      </c>
      <c r="E25" s="11">
        <v>1.5960000000000001</v>
      </c>
      <c r="F25" s="9" t="s">
        <v>11</v>
      </c>
      <c r="G25" s="12">
        <v>49</v>
      </c>
      <c r="H25" s="12">
        <v>78.2</v>
      </c>
      <c r="I25" s="12">
        <v>25.0533021</v>
      </c>
      <c r="J25" s="12">
        <v>39.99</v>
      </c>
    </row>
    <row r="26" spans="1:10" x14ac:dyDescent="0.25">
      <c r="A26" s="9" t="s">
        <v>8</v>
      </c>
      <c r="B26" s="8" t="s">
        <v>20</v>
      </c>
      <c r="C26" s="10" t="s">
        <v>10</v>
      </c>
      <c r="D26" s="11">
        <v>1.9179999999999999</v>
      </c>
      <c r="E26" s="11">
        <v>1.903</v>
      </c>
      <c r="F26" s="9" t="s">
        <v>11</v>
      </c>
      <c r="G26" s="12">
        <v>49</v>
      </c>
      <c r="H26" s="12">
        <v>93.25</v>
      </c>
      <c r="I26" s="12">
        <v>25.0533021</v>
      </c>
      <c r="J26" s="12">
        <v>47.68</v>
      </c>
    </row>
    <row r="27" spans="1:10" x14ac:dyDescent="0.25">
      <c r="A27" s="9" t="s">
        <v>8</v>
      </c>
      <c r="B27" s="8" t="s">
        <v>21</v>
      </c>
      <c r="C27" s="10" t="s">
        <v>10</v>
      </c>
      <c r="D27" s="11">
        <v>0.79100000000000004</v>
      </c>
      <c r="E27" s="11">
        <v>0.79100000000000004</v>
      </c>
      <c r="F27" s="9" t="s">
        <v>11</v>
      </c>
      <c r="G27" s="12">
        <v>49</v>
      </c>
      <c r="H27" s="12">
        <v>38.76</v>
      </c>
      <c r="I27" s="12">
        <v>25.0533021</v>
      </c>
      <c r="J27" s="12">
        <v>19.82</v>
      </c>
    </row>
    <row r="28" spans="1:10" x14ac:dyDescent="0.25">
      <c r="A28" s="9" t="s">
        <v>8</v>
      </c>
      <c r="B28" s="8" t="s">
        <v>22</v>
      </c>
      <c r="C28" s="10" t="s">
        <v>10</v>
      </c>
      <c r="D28" s="11">
        <v>2.4529999999999998</v>
      </c>
      <c r="E28" s="11">
        <v>0.76300000000000001</v>
      </c>
      <c r="F28" s="9" t="s">
        <v>11</v>
      </c>
      <c r="G28" s="12">
        <v>49</v>
      </c>
      <c r="H28" s="12">
        <v>37.39</v>
      </c>
      <c r="I28" s="12">
        <v>25.0533021</v>
      </c>
      <c r="J28" s="12">
        <v>19.12</v>
      </c>
    </row>
    <row r="29" spans="1:10" x14ac:dyDescent="0.25">
      <c r="A29" s="9" t="s">
        <v>8</v>
      </c>
      <c r="B29" s="8" t="s">
        <v>23</v>
      </c>
      <c r="C29" s="10" t="s">
        <v>10</v>
      </c>
      <c r="D29" s="11">
        <v>1.389</v>
      </c>
      <c r="E29" s="11">
        <v>1.347</v>
      </c>
      <c r="F29" s="9" t="s">
        <v>11</v>
      </c>
      <c r="G29" s="12">
        <v>49</v>
      </c>
      <c r="H29" s="12">
        <v>66</v>
      </c>
      <c r="I29" s="12">
        <v>25.0533021</v>
      </c>
      <c r="J29" s="12">
        <v>33.75</v>
      </c>
    </row>
    <row r="30" spans="1:10" x14ac:dyDescent="0.25">
      <c r="A30" s="9" t="s">
        <v>8</v>
      </c>
      <c r="B30" s="8" t="s">
        <v>24</v>
      </c>
      <c r="C30" s="10" t="s">
        <v>10</v>
      </c>
      <c r="D30" s="11">
        <v>0.90400000000000003</v>
      </c>
      <c r="E30" s="11">
        <v>0.80600000000000005</v>
      </c>
      <c r="F30" s="9" t="s">
        <v>11</v>
      </c>
      <c r="G30" s="12">
        <v>49</v>
      </c>
      <c r="H30" s="12">
        <v>39.49</v>
      </c>
      <c r="I30" s="12">
        <v>25.0533021</v>
      </c>
      <c r="J30" s="12">
        <v>20.190000000000001</v>
      </c>
    </row>
    <row r="31" spans="1:10" x14ac:dyDescent="0.25">
      <c r="A31" s="9" t="s">
        <v>8</v>
      </c>
      <c r="B31" s="8" t="s">
        <v>25</v>
      </c>
      <c r="C31" s="10" t="s">
        <v>10</v>
      </c>
      <c r="D31" s="11">
        <v>3.762</v>
      </c>
      <c r="E31" s="11">
        <v>0.371</v>
      </c>
      <c r="F31" s="9" t="s">
        <v>11</v>
      </c>
      <c r="G31" s="12">
        <v>49</v>
      </c>
      <c r="H31" s="12">
        <v>18.18</v>
      </c>
      <c r="I31" s="12">
        <v>25.0533021</v>
      </c>
      <c r="J31" s="12">
        <v>9.2899999999999991</v>
      </c>
    </row>
    <row r="32" spans="1:10" x14ac:dyDescent="0.25">
      <c r="A32" s="9" t="s">
        <v>8</v>
      </c>
      <c r="B32" s="8" t="s">
        <v>26</v>
      </c>
      <c r="C32" s="10" t="s">
        <v>10</v>
      </c>
      <c r="D32" s="11">
        <v>3.0760000000000001</v>
      </c>
      <c r="E32" s="11">
        <v>0.69499999999999995</v>
      </c>
      <c r="F32" s="9" t="s">
        <v>11</v>
      </c>
      <c r="G32" s="12">
        <v>49</v>
      </c>
      <c r="H32" s="12">
        <v>34.06</v>
      </c>
      <c r="I32" s="12">
        <v>25.0533021</v>
      </c>
      <c r="J32" s="12">
        <v>17.41</v>
      </c>
    </row>
    <row r="33" spans="1:10" x14ac:dyDescent="0.25">
      <c r="A33" s="9" t="s">
        <v>8</v>
      </c>
      <c r="B33" s="8" t="s">
        <v>27</v>
      </c>
      <c r="C33" s="10" t="s">
        <v>10</v>
      </c>
      <c r="D33" s="11">
        <v>3.2989999999999999</v>
      </c>
      <c r="E33" s="11">
        <v>3.2810000000000001</v>
      </c>
      <c r="F33" s="9" t="s">
        <v>11</v>
      </c>
      <c r="G33" s="12">
        <v>49</v>
      </c>
      <c r="H33" s="12">
        <v>160.77000000000001</v>
      </c>
      <c r="I33" s="12">
        <v>25.0533021</v>
      </c>
      <c r="J33" s="12">
        <v>82.2</v>
      </c>
    </row>
    <row r="34" spans="1:10" x14ac:dyDescent="0.25">
      <c r="A34" s="9" t="s">
        <v>8</v>
      </c>
      <c r="B34" s="8" t="s">
        <v>28</v>
      </c>
      <c r="C34" s="10" t="s">
        <v>10</v>
      </c>
      <c r="D34" s="11">
        <v>1.978</v>
      </c>
      <c r="E34" s="11">
        <v>0.95799999999999996</v>
      </c>
      <c r="F34" s="9" t="s">
        <v>11</v>
      </c>
      <c r="G34" s="12">
        <v>49</v>
      </c>
      <c r="H34" s="12">
        <v>46.94</v>
      </c>
      <c r="I34" s="12">
        <v>25.0533021</v>
      </c>
      <c r="J34" s="12">
        <v>24</v>
      </c>
    </row>
    <row r="35" spans="1:10" x14ac:dyDescent="0.25">
      <c r="A35" s="9" t="s">
        <v>8</v>
      </c>
      <c r="B35" s="8" t="s">
        <v>29</v>
      </c>
      <c r="C35" s="10" t="s">
        <v>10</v>
      </c>
      <c r="D35" s="11">
        <v>5.093</v>
      </c>
      <c r="E35" s="11">
        <v>1.9890000000000001</v>
      </c>
      <c r="F35" s="9" t="s">
        <v>11</v>
      </c>
      <c r="G35" s="12">
        <v>49</v>
      </c>
      <c r="H35" s="12">
        <v>97.46</v>
      </c>
      <c r="I35" s="12">
        <v>25.0533021</v>
      </c>
      <c r="J35" s="12">
        <v>49.83</v>
      </c>
    </row>
    <row r="36" spans="1:10" x14ac:dyDescent="0.25">
      <c r="A36" s="9" t="s">
        <v>8</v>
      </c>
      <c r="B36" s="8" t="s">
        <v>30</v>
      </c>
      <c r="C36" s="10" t="s">
        <v>10</v>
      </c>
      <c r="D36" s="11">
        <v>1.653</v>
      </c>
      <c r="E36" s="11">
        <v>1.627</v>
      </c>
      <c r="F36" s="9" t="s">
        <v>11</v>
      </c>
      <c r="G36" s="12">
        <v>49</v>
      </c>
      <c r="H36" s="12">
        <v>79.72</v>
      </c>
      <c r="I36" s="12">
        <v>25.0533021</v>
      </c>
      <c r="J36" s="12">
        <v>40.76</v>
      </c>
    </row>
    <row r="37" spans="1:10" x14ac:dyDescent="0.25">
      <c r="A37" s="9" t="s">
        <v>8</v>
      </c>
      <c r="B37" s="8" t="s">
        <v>31</v>
      </c>
      <c r="C37" s="10" t="s">
        <v>10</v>
      </c>
      <c r="D37" s="11">
        <v>3.9860000000000002</v>
      </c>
      <c r="E37" s="11">
        <v>0.26500000000000001</v>
      </c>
      <c r="F37" s="9" t="s">
        <v>11</v>
      </c>
      <c r="G37" s="12">
        <v>49</v>
      </c>
      <c r="H37" s="12">
        <v>12.98</v>
      </c>
      <c r="I37" s="12">
        <v>25.0533021</v>
      </c>
      <c r="J37" s="12">
        <v>6.64</v>
      </c>
    </row>
    <row r="38" spans="1:10" x14ac:dyDescent="0.25">
      <c r="A38" s="9" t="s">
        <v>8</v>
      </c>
      <c r="B38" s="8" t="s">
        <v>32</v>
      </c>
      <c r="C38" s="10" t="s">
        <v>10</v>
      </c>
      <c r="D38" s="11">
        <v>4.1470000000000002</v>
      </c>
      <c r="E38" s="11">
        <v>0.78900000000000003</v>
      </c>
      <c r="F38" s="9" t="s">
        <v>11</v>
      </c>
      <c r="G38" s="12">
        <v>49</v>
      </c>
      <c r="H38" s="12">
        <v>38.659999999999997</v>
      </c>
      <c r="I38" s="12">
        <v>25.0533021</v>
      </c>
      <c r="J38" s="12">
        <v>19.77</v>
      </c>
    </row>
    <row r="39" spans="1:10" x14ac:dyDescent="0.25">
      <c r="A39" s="9" t="s">
        <v>8</v>
      </c>
      <c r="B39" s="8" t="s">
        <v>32</v>
      </c>
      <c r="C39" s="10" t="s">
        <v>10</v>
      </c>
      <c r="D39" s="11">
        <v>4.1470000000000002</v>
      </c>
      <c r="E39" s="11">
        <v>0.97699999999999998</v>
      </c>
      <c r="F39" s="9" t="s">
        <v>11</v>
      </c>
      <c r="G39" s="12">
        <v>49</v>
      </c>
      <c r="H39" s="12">
        <v>47.87</v>
      </c>
      <c r="I39" s="12">
        <v>25.0533021</v>
      </c>
      <c r="J39" s="12">
        <v>24.48</v>
      </c>
    </row>
    <row r="40" spans="1:10" x14ac:dyDescent="0.25">
      <c r="A40" s="9" t="s">
        <v>8</v>
      </c>
      <c r="B40" s="8" t="s">
        <v>32</v>
      </c>
      <c r="C40" s="10" t="s">
        <v>10</v>
      </c>
      <c r="D40" s="11">
        <v>4.1470000000000002</v>
      </c>
      <c r="E40" s="11">
        <v>1.1819999999999999</v>
      </c>
      <c r="F40" s="9" t="s">
        <v>11</v>
      </c>
      <c r="G40" s="12">
        <v>49</v>
      </c>
      <c r="H40" s="12">
        <v>57.92</v>
      </c>
      <c r="I40" s="12">
        <v>25.0533021</v>
      </c>
      <c r="J40" s="12">
        <v>29.61</v>
      </c>
    </row>
    <row r="41" spans="1:10" x14ac:dyDescent="0.25">
      <c r="A41" s="9" t="s">
        <v>8</v>
      </c>
      <c r="B41" s="8" t="s">
        <v>33</v>
      </c>
      <c r="C41" s="10" t="s">
        <v>10</v>
      </c>
      <c r="D41" s="11">
        <v>1.125</v>
      </c>
      <c r="E41" s="11">
        <v>4.5999999999999999E-2</v>
      </c>
      <c r="F41" s="9" t="s">
        <v>11</v>
      </c>
      <c r="G41" s="12">
        <v>49</v>
      </c>
      <c r="H41" s="12">
        <v>2.25</v>
      </c>
      <c r="I41" s="12">
        <v>25.0533021</v>
      </c>
      <c r="J41" s="12">
        <v>1.1499999999999999</v>
      </c>
    </row>
    <row r="42" spans="1:10" x14ac:dyDescent="0.25">
      <c r="A42" s="9" t="s">
        <v>8</v>
      </c>
      <c r="B42" s="8" t="s">
        <v>34</v>
      </c>
      <c r="C42" s="10" t="s">
        <v>10</v>
      </c>
      <c r="D42" s="11">
        <v>1.573</v>
      </c>
      <c r="E42" s="11">
        <v>1.5289999999999999</v>
      </c>
      <c r="F42" s="9" t="s">
        <v>11</v>
      </c>
      <c r="G42" s="12">
        <v>49</v>
      </c>
      <c r="H42" s="12">
        <v>74.92</v>
      </c>
      <c r="I42" s="12">
        <v>25.0533021</v>
      </c>
      <c r="J42" s="12">
        <v>38.31</v>
      </c>
    </row>
    <row r="43" spans="1:10" x14ac:dyDescent="0.25">
      <c r="A43" s="9" t="s">
        <v>8</v>
      </c>
      <c r="B43" s="8" t="s">
        <v>35</v>
      </c>
      <c r="C43" s="10" t="s">
        <v>10</v>
      </c>
      <c r="D43" s="11">
        <v>1.7789999999999999</v>
      </c>
      <c r="E43" s="11">
        <v>0.81799999999999995</v>
      </c>
      <c r="F43" s="9" t="s">
        <v>11</v>
      </c>
      <c r="G43" s="12">
        <v>49</v>
      </c>
      <c r="H43" s="12">
        <v>40.08</v>
      </c>
      <c r="I43" s="12">
        <v>25.0533021</v>
      </c>
      <c r="J43" s="12">
        <v>20.49</v>
      </c>
    </row>
    <row r="44" spans="1:10" x14ac:dyDescent="0.25">
      <c r="A44" s="9" t="s">
        <v>8</v>
      </c>
      <c r="B44" s="8" t="s">
        <v>36</v>
      </c>
      <c r="C44" s="10" t="s">
        <v>10</v>
      </c>
      <c r="D44" s="11">
        <v>1.931</v>
      </c>
      <c r="E44" s="11">
        <v>1.611</v>
      </c>
      <c r="F44" s="9" t="s">
        <v>11</v>
      </c>
      <c r="G44" s="12">
        <v>49</v>
      </c>
      <c r="H44" s="12">
        <v>78.94</v>
      </c>
      <c r="I44" s="12">
        <v>25.0533021</v>
      </c>
      <c r="J44" s="12">
        <v>40.36</v>
      </c>
    </row>
    <row r="45" spans="1:10" x14ac:dyDescent="0.25">
      <c r="A45" s="9" t="s">
        <v>8</v>
      </c>
      <c r="B45" s="8" t="s">
        <v>37</v>
      </c>
      <c r="C45" s="10" t="s">
        <v>10</v>
      </c>
      <c r="D45" s="11">
        <v>15.367000000000001</v>
      </c>
      <c r="E45" s="11">
        <v>8.3000000000000004E-2</v>
      </c>
      <c r="F45" s="9" t="s">
        <v>11</v>
      </c>
      <c r="G45" s="12">
        <v>49</v>
      </c>
      <c r="H45" s="12">
        <v>4.07</v>
      </c>
      <c r="I45" s="12">
        <v>25.0533021</v>
      </c>
      <c r="J45" s="12">
        <v>2.08</v>
      </c>
    </row>
    <row r="46" spans="1:10" x14ac:dyDescent="0.25">
      <c r="A46" s="9" t="s">
        <v>8</v>
      </c>
      <c r="B46" s="8" t="s">
        <v>38</v>
      </c>
      <c r="C46" s="10" t="s">
        <v>10</v>
      </c>
      <c r="D46" s="11">
        <v>4.1589999999999998</v>
      </c>
      <c r="E46" s="11">
        <v>2.7890000000000001</v>
      </c>
      <c r="F46" s="9" t="s">
        <v>11</v>
      </c>
      <c r="G46" s="12">
        <v>49</v>
      </c>
      <c r="H46" s="12">
        <v>136.66</v>
      </c>
      <c r="I46" s="12">
        <v>25.0533021</v>
      </c>
      <c r="J46" s="12">
        <v>69.87</v>
      </c>
    </row>
    <row r="47" spans="1:10" x14ac:dyDescent="0.25">
      <c r="A47" s="9" t="s">
        <v>8</v>
      </c>
      <c r="B47" s="8" t="s">
        <v>39</v>
      </c>
      <c r="C47" s="10" t="s">
        <v>10</v>
      </c>
      <c r="D47" s="11">
        <v>1.863</v>
      </c>
      <c r="E47" s="11">
        <v>0.35099999999999998</v>
      </c>
      <c r="F47" s="9" t="s">
        <v>11</v>
      </c>
      <c r="G47" s="12">
        <v>49</v>
      </c>
      <c r="H47" s="12">
        <v>17.2</v>
      </c>
      <c r="I47" s="12">
        <v>25.0533021</v>
      </c>
      <c r="J47" s="12">
        <v>8.7899999999999991</v>
      </c>
    </row>
    <row r="48" spans="1:10" x14ac:dyDescent="0.25">
      <c r="A48" s="9" t="s">
        <v>8</v>
      </c>
      <c r="B48" s="8" t="s">
        <v>40</v>
      </c>
      <c r="C48" s="10" t="s">
        <v>10</v>
      </c>
      <c r="D48" s="11">
        <v>1.8779999999999999</v>
      </c>
      <c r="E48" s="11">
        <v>1.712</v>
      </c>
      <c r="F48" s="9" t="s">
        <v>11</v>
      </c>
      <c r="G48" s="12">
        <v>49</v>
      </c>
      <c r="H48" s="12">
        <v>83.89</v>
      </c>
      <c r="I48" s="12">
        <v>25.0533021</v>
      </c>
      <c r="J48" s="12">
        <v>42.89</v>
      </c>
    </row>
    <row r="49" spans="1:10" x14ac:dyDescent="0.25">
      <c r="A49" s="9" t="s">
        <v>8</v>
      </c>
      <c r="B49" s="8" t="s">
        <v>41</v>
      </c>
      <c r="C49" s="10" t="s">
        <v>10</v>
      </c>
      <c r="D49" s="11">
        <v>4.3330000000000002</v>
      </c>
      <c r="E49" s="11">
        <v>5.7000000000000002E-2</v>
      </c>
      <c r="F49" s="9" t="s">
        <v>11</v>
      </c>
      <c r="G49" s="12">
        <v>49</v>
      </c>
      <c r="H49" s="12">
        <v>2.79</v>
      </c>
      <c r="I49" s="12">
        <v>25.0533021</v>
      </c>
      <c r="J49" s="12">
        <v>1.43</v>
      </c>
    </row>
    <row r="50" spans="1:10" x14ac:dyDescent="0.25">
      <c r="A50" s="9" t="s">
        <v>8</v>
      </c>
      <c r="B50" s="8" t="s">
        <v>42</v>
      </c>
      <c r="C50" s="10" t="s">
        <v>10</v>
      </c>
      <c r="D50" s="11">
        <v>2.9369999999999998</v>
      </c>
      <c r="E50" s="11">
        <v>0.47099999999999997</v>
      </c>
      <c r="F50" s="9" t="s">
        <v>11</v>
      </c>
      <c r="G50" s="12">
        <v>49</v>
      </c>
      <c r="H50" s="12">
        <v>23.08</v>
      </c>
      <c r="I50" s="12">
        <v>25.0533021</v>
      </c>
      <c r="J50" s="12">
        <v>11.8</v>
      </c>
    </row>
    <row r="51" spans="1:10" x14ac:dyDescent="0.25">
      <c r="A51" s="9" t="s">
        <v>8</v>
      </c>
      <c r="B51" s="8" t="s">
        <v>43</v>
      </c>
      <c r="C51" s="10" t="s">
        <v>10</v>
      </c>
      <c r="D51" s="11">
        <v>1.194</v>
      </c>
      <c r="E51" s="11">
        <v>1.1890000000000001</v>
      </c>
      <c r="F51" s="9" t="s">
        <v>11</v>
      </c>
      <c r="G51" s="12">
        <v>49</v>
      </c>
      <c r="H51" s="12">
        <v>58.26</v>
      </c>
      <c r="I51" s="12">
        <v>25.0533021</v>
      </c>
      <c r="J51" s="12">
        <v>29.79</v>
      </c>
    </row>
    <row r="52" spans="1:10" x14ac:dyDescent="0.25">
      <c r="A52" s="9" t="s">
        <v>8</v>
      </c>
      <c r="B52" s="8" t="s">
        <v>44</v>
      </c>
      <c r="C52" s="10" t="s">
        <v>10</v>
      </c>
      <c r="D52" s="11">
        <v>2.7050000000000001</v>
      </c>
      <c r="E52" s="11">
        <v>5.5E-2</v>
      </c>
      <c r="F52" s="9" t="s">
        <v>11</v>
      </c>
      <c r="G52" s="12">
        <v>49</v>
      </c>
      <c r="H52" s="12">
        <v>2.7</v>
      </c>
      <c r="I52" s="12">
        <v>25.0533021</v>
      </c>
      <c r="J52" s="12">
        <v>1.38</v>
      </c>
    </row>
    <row r="53" spans="1:10" x14ac:dyDescent="0.25">
      <c r="A53" s="9" t="s">
        <v>8</v>
      </c>
      <c r="B53" s="8" t="s">
        <v>45</v>
      </c>
      <c r="C53" s="10" t="s">
        <v>10</v>
      </c>
      <c r="D53" s="11">
        <v>0.78900000000000003</v>
      </c>
      <c r="E53" s="11">
        <v>0.73899999999999999</v>
      </c>
      <c r="F53" s="9" t="s">
        <v>11</v>
      </c>
      <c r="G53" s="12">
        <v>49</v>
      </c>
      <c r="H53" s="12">
        <v>36.21</v>
      </c>
      <c r="I53" s="12">
        <v>25.0533021</v>
      </c>
      <c r="J53" s="12">
        <v>18.510000000000002</v>
      </c>
    </row>
    <row r="54" spans="1:10" x14ac:dyDescent="0.25">
      <c r="A54" s="9" t="s">
        <v>8</v>
      </c>
      <c r="B54" s="8" t="s">
        <v>46</v>
      </c>
      <c r="C54" s="10" t="s">
        <v>10</v>
      </c>
      <c r="D54" s="11">
        <v>2.4039999999999999</v>
      </c>
      <c r="E54" s="11">
        <v>1.754</v>
      </c>
      <c r="F54" s="9" t="s">
        <v>11</v>
      </c>
      <c r="G54" s="12">
        <v>49</v>
      </c>
      <c r="H54" s="12">
        <v>85.95</v>
      </c>
      <c r="I54" s="12">
        <v>25.0533021</v>
      </c>
      <c r="J54" s="12">
        <v>43.94</v>
      </c>
    </row>
    <row r="55" spans="1:10" x14ac:dyDescent="0.25">
      <c r="A55" s="9" t="s">
        <v>8</v>
      </c>
      <c r="B55" s="8" t="s">
        <v>47</v>
      </c>
      <c r="C55" s="10" t="s">
        <v>10</v>
      </c>
      <c r="D55" s="11">
        <v>2.2749999999999999</v>
      </c>
      <c r="E55" s="11">
        <v>8.5000000000000006E-2</v>
      </c>
      <c r="F55" s="9" t="s">
        <v>11</v>
      </c>
      <c r="G55" s="12">
        <v>49</v>
      </c>
      <c r="H55" s="12">
        <v>4.16</v>
      </c>
      <c r="I55" s="12">
        <v>25.0533021</v>
      </c>
      <c r="J55" s="12">
        <v>2.13</v>
      </c>
    </row>
    <row r="56" spans="1:10" x14ac:dyDescent="0.25">
      <c r="A56" s="9" t="s">
        <v>8</v>
      </c>
      <c r="B56" s="8" t="s">
        <v>48</v>
      </c>
      <c r="C56" s="10" t="s">
        <v>10</v>
      </c>
      <c r="D56" s="11">
        <v>3.0129999999999999</v>
      </c>
      <c r="E56" s="11">
        <v>1.573</v>
      </c>
      <c r="F56" s="9" t="s">
        <v>11</v>
      </c>
      <c r="G56" s="12">
        <v>49</v>
      </c>
      <c r="H56" s="12">
        <v>77.08</v>
      </c>
      <c r="I56" s="12">
        <v>25.0533021</v>
      </c>
      <c r="J56" s="12">
        <v>39.409999999999997</v>
      </c>
    </row>
    <row r="57" spans="1:10" x14ac:dyDescent="0.25">
      <c r="A57" s="9" t="s">
        <v>8</v>
      </c>
      <c r="B57" s="8" t="s">
        <v>49</v>
      </c>
      <c r="C57" s="10" t="s">
        <v>10</v>
      </c>
      <c r="D57" s="11">
        <v>1.161</v>
      </c>
      <c r="E57" s="11">
        <v>1.153</v>
      </c>
      <c r="F57" s="9" t="s">
        <v>11</v>
      </c>
      <c r="G57" s="12">
        <v>49</v>
      </c>
      <c r="H57" s="12">
        <v>56.5</v>
      </c>
      <c r="I57" s="12">
        <v>25.0533021</v>
      </c>
      <c r="J57" s="12">
        <v>28.89</v>
      </c>
    </row>
    <row r="58" spans="1:10" x14ac:dyDescent="0.25">
      <c r="A58" s="9" t="s">
        <v>8</v>
      </c>
      <c r="B58" s="8" t="s">
        <v>50</v>
      </c>
      <c r="C58" s="10" t="s">
        <v>10</v>
      </c>
      <c r="D58" s="11">
        <v>1.64</v>
      </c>
      <c r="E58" s="11">
        <v>1.3420000000000001</v>
      </c>
      <c r="F58" s="9" t="s">
        <v>11</v>
      </c>
      <c r="G58" s="12">
        <v>49</v>
      </c>
      <c r="H58" s="12">
        <v>65.760000000000005</v>
      </c>
      <c r="I58" s="12">
        <v>25.0533021</v>
      </c>
      <c r="J58" s="12">
        <v>33.619999999999997</v>
      </c>
    </row>
    <row r="59" spans="1:10" x14ac:dyDescent="0.25">
      <c r="A59" s="9" t="s">
        <v>8</v>
      </c>
      <c r="B59" s="8" t="s">
        <v>51</v>
      </c>
      <c r="C59" s="10" t="s">
        <v>10</v>
      </c>
      <c r="D59" s="11">
        <v>15.407999999999999</v>
      </c>
      <c r="E59" s="11">
        <v>7.0000000000000007E-2</v>
      </c>
      <c r="F59" s="9" t="s">
        <v>11</v>
      </c>
      <c r="G59" s="12">
        <v>49</v>
      </c>
      <c r="H59" s="12">
        <v>3.43</v>
      </c>
      <c r="I59" s="12">
        <v>25.0533021</v>
      </c>
      <c r="J59" s="12">
        <v>1.75</v>
      </c>
    </row>
    <row r="60" spans="1:10" x14ac:dyDescent="0.25">
      <c r="A60" s="21" t="s">
        <v>52</v>
      </c>
      <c r="B60" s="20"/>
      <c r="C60" s="22"/>
      <c r="D60" s="23">
        <f>SUM(D14:D59)</f>
        <v>140.71000000000004</v>
      </c>
      <c r="E60" s="23">
        <f>SUM(E14:E59)</f>
        <v>45.178999999999995</v>
      </c>
      <c r="F60" s="21"/>
      <c r="G60" s="24"/>
      <c r="H60" s="24">
        <f>SUM(H14:H59)</f>
        <v>2213.7700000000004</v>
      </c>
      <c r="I60" s="24"/>
      <c r="J60" s="24">
        <f>H60/1.95583</f>
        <v>1131.8826278357528</v>
      </c>
    </row>
    <row r="61" spans="1:10" x14ac:dyDescent="0.25">
      <c r="A61" s="9"/>
      <c r="B61" s="7"/>
      <c r="C61" s="13"/>
      <c r="D61" s="11">
        <v>0</v>
      </c>
      <c r="E61" s="11">
        <v>0</v>
      </c>
      <c r="F61" s="9"/>
      <c r="G61" s="12"/>
      <c r="H61" s="12">
        <v>0</v>
      </c>
      <c r="I61" s="12">
        <v>0</v>
      </c>
      <c r="J61" s="12">
        <v>0</v>
      </c>
    </row>
    <row r="62" spans="1:10" x14ac:dyDescent="0.25">
      <c r="A62" s="9" t="s">
        <v>53</v>
      </c>
      <c r="B62" s="8" t="s">
        <v>54</v>
      </c>
      <c r="C62" s="10" t="s">
        <v>10</v>
      </c>
      <c r="D62" s="11">
        <v>4.8120000000000003</v>
      </c>
      <c r="E62" s="11">
        <v>4.75</v>
      </c>
      <c r="F62" s="9" t="s">
        <v>11</v>
      </c>
      <c r="G62" s="12">
        <v>49</v>
      </c>
      <c r="H62" s="12">
        <v>232.75</v>
      </c>
      <c r="I62" s="12">
        <v>25.0533021</v>
      </c>
      <c r="J62" s="12">
        <v>119</v>
      </c>
    </row>
    <row r="63" spans="1:10" x14ac:dyDescent="0.25">
      <c r="A63" s="9" t="s">
        <v>53</v>
      </c>
      <c r="B63" s="8" t="s">
        <v>55</v>
      </c>
      <c r="C63" s="10" t="s">
        <v>10</v>
      </c>
      <c r="D63" s="11">
        <v>4.282</v>
      </c>
      <c r="E63" s="11">
        <v>0.70199999999999996</v>
      </c>
      <c r="F63" s="9" t="s">
        <v>11</v>
      </c>
      <c r="G63" s="12">
        <v>49</v>
      </c>
      <c r="H63" s="12">
        <v>34.4</v>
      </c>
      <c r="I63" s="12">
        <v>25.0533021</v>
      </c>
      <c r="J63" s="12">
        <v>17.59</v>
      </c>
    </row>
    <row r="64" spans="1:10" x14ac:dyDescent="0.25">
      <c r="A64" s="9" t="s">
        <v>53</v>
      </c>
      <c r="B64" s="8" t="s">
        <v>55</v>
      </c>
      <c r="C64" s="10" t="s">
        <v>10</v>
      </c>
      <c r="D64" s="11">
        <v>4.282</v>
      </c>
      <c r="E64" s="11">
        <v>1.4510000000000001</v>
      </c>
      <c r="F64" s="9" t="s">
        <v>11</v>
      </c>
      <c r="G64" s="12">
        <v>49</v>
      </c>
      <c r="H64" s="12">
        <v>71.099999999999994</v>
      </c>
      <c r="I64" s="12">
        <v>25.0533021</v>
      </c>
      <c r="J64" s="12">
        <v>36.35</v>
      </c>
    </row>
    <row r="65" spans="1:10" x14ac:dyDescent="0.25">
      <c r="A65" s="9" t="s">
        <v>53</v>
      </c>
      <c r="B65" s="8" t="s">
        <v>56</v>
      </c>
      <c r="C65" s="10" t="s">
        <v>10</v>
      </c>
      <c r="D65" s="11">
        <v>2.1579999999999999</v>
      </c>
      <c r="E65" s="11">
        <v>1.2E-2</v>
      </c>
      <c r="F65" s="9" t="s">
        <v>11</v>
      </c>
      <c r="G65" s="12">
        <v>49</v>
      </c>
      <c r="H65" s="12">
        <v>0.59</v>
      </c>
      <c r="I65" s="12">
        <v>25.0533021</v>
      </c>
      <c r="J65" s="12">
        <v>0.3</v>
      </c>
    </row>
    <row r="66" spans="1:10" x14ac:dyDescent="0.25">
      <c r="A66" s="9" t="s">
        <v>53</v>
      </c>
      <c r="B66" s="8" t="s">
        <v>57</v>
      </c>
      <c r="C66" s="10" t="s">
        <v>10</v>
      </c>
      <c r="D66" s="11">
        <v>3.32</v>
      </c>
      <c r="E66" s="11">
        <v>1.6619999999999999</v>
      </c>
      <c r="F66" s="9" t="s">
        <v>11</v>
      </c>
      <c r="G66" s="12">
        <v>49</v>
      </c>
      <c r="H66" s="12">
        <v>81.44</v>
      </c>
      <c r="I66" s="12">
        <v>25.0533021</v>
      </c>
      <c r="J66" s="12">
        <v>41.64</v>
      </c>
    </row>
    <row r="67" spans="1:10" x14ac:dyDescent="0.25">
      <c r="A67" s="9" t="s">
        <v>53</v>
      </c>
      <c r="B67" s="8" t="s">
        <v>46</v>
      </c>
      <c r="C67" s="10" t="s">
        <v>10</v>
      </c>
      <c r="D67" s="11">
        <v>2.4039999999999999</v>
      </c>
      <c r="E67" s="11">
        <v>0.44500000000000001</v>
      </c>
      <c r="F67" s="9" t="s">
        <v>11</v>
      </c>
      <c r="G67" s="12">
        <v>49</v>
      </c>
      <c r="H67" s="12">
        <v>21.8</v>
      </c>
      <c r="I67" s="12">
        <v>25.0533021</v>
      </c>
      <c r="J67" s="12">
        <v>11.15</v>
      </c>
    </row>
    <row r="68" spans="1:10" x14ac:dyDescent="0.25">
      <c r="A68" s="9" t="s">
        <v>53</v>
      </c>
      <c r="B68" s="8" t="s">
        <v>58</v>
      </c>
      <c r="C68" s="10" t="s">
        <v>10</v>
      </c>
      <c r="D68" s="11">
        <v>1.9239999999999999</v>
      </c>
      <c r="E68" s="11">
        <v>6.8000000000000005E-2</v>
      </c>
      <c r="F68" s="9" t="s">
        <v>11</v>
      </c>
      <c r="G68" s="12">
        <v>49</v>
      </c>
      <c r="H68" s="12">
        <v>3.33</v>
      </c>
      <c r="I68" s="12">
        <v>25.0533021</v>
      </c>
      <c r="J68" s="12">
        <v>1.7</v>
      </c>
    </row>
    <row r="69" spans="1:10" x14ac:dyDescent="0.25">
      <c r="A69" s="9" t="s">
        <v>53</v>
      </c>
      <c r="B69" s="8" t="s">
        <v>58</v>
      </c>
      <c r="C69" s="10" t="s">
        <v>10</v>
      </c>
      <c r="D69" s="11">
        <v>1.9239999999999999</v>
      </c>
      <c r="E69" s="11">
        <v>0.14199999999999999</v>
      </c>
      <c r="F69" s="9" t="s">
        <v>11</v>
      </c>
      <c r="G69" s="12">
        <v>49</v>
      </c>
      <c r="H69" s="12">
        <v>6.96</v>
      </c>
      <c r="I69" s="12">
        <v>25.0533021</v>
      </c>
      <c r="J69" s="12">
        <v>3.56</v>
      </c>
    </row>
    <row r="70" spans="1:10" x14ac:dyDescent="0.25">
      <c r="A70" s="9" t="s">
        <v>53</v>
      </c>
      <c r="B70" s="8" t="s">
        <v>59</v>
      </c>
      <c r="C70" s="10" t="s">
        <v>10</v>
      </c>
      <c r="D70" s="11">
        <v>2.8929999999999998</v>
      </c>
      <c r="E70" s="11">
        <v>0.45200000000000001</v>
      </c>
      <c r="F70" s="9" t="s">
        <v>11</v>
      </c>
      <c r="G70" s="12">
        <v>49</v>
      </c>
      <c r="H70" s="12">
        <v>22.15</v>
      </c>
      <c r="I70" s="12">
        <v>25.0533021</v>
      </c>
      <c r="J70" s="12">
        <v>11.32</v>
      </c>
    </row>
    <row r="71" spans="1:10" x14ac:dyDescent="0.25">
      <c r="A71" s="9" t="s">
        <v>53</v>
      </c>
      <c r="B71" s="8" t="s">
        <v>60</v>
      </c>
      <c r="C71" s="10" t="s">
        <v>10</v>
      </c>
      <c r="D71" s="11">
        <v>2.3420000000000001</v>
      </c>
      <c r="E71" s="11">
        <v>1.1879999999999999</v>
      </c>
      <c r="F71" s="9" t="s">
        <v>11</v>
      </c>
      <c r="G71" s="12">
        <v>49</v>
      </c>
      <c r="H71" s="12">
        <v>58.21</v>
      </c>
      <c r="I71" s="12">
        <v>25.0533021</v>
      </c>
      <c r="J71" s="12">
        <v>29.76</v>
      </c>
    </row>
    <row r="72" spans="1:10" x14ac:dyDescent="0.25">
      <c r="A72" s="9" t="s">
        <v>53</v>
      </c>
      <c r="B72" s="8" t="s">
        <v>61</v>
      </c>
      <c r="C72" s="10" t="s">
        <v>10</v>
      </c>
      <c r="D72" s="11">
        <v>1.6319999999999999</v>
      </c>
      <c r="E72" s="11">
        <v>0.75600000000000001</v>
      </c>
      <c r="F72" s="9" t="s">
        <v>11</v>
      </c>
      <c r="G72" s="12">
        <v>49</v>
      </c>
      <c r="H72" s="12">
        <v>37.04</v>
      </c>
      <c r="I72" s="12">
        <v>25.0533021</v>
      </c>
      <c r="J72" s="12">
        <v>18.940000000000001</v>
      </c>
    </row>
    <row r="73" spans="1:10" x14ac:dyDescent="0.25">
      <c r="A73" s="9" t="s">
        <v>53</v>
      </c>
      <c r="B73" s="8" t="s">
        <v>62</v>
      </c>
      <c r="C73" s="10" t="s">
        <v>10</v>
      </c>
      <c r="D73" s="11">
        <v>0.97599999999999998</v>
      </c>
      <c r="E73" s="11">
        <v>0.97599999999999998</v>
      </c>
      <c r="F73" s="9" t="s">
        <v>11</v>
      </c>
      <c r="G73" s="12">
        <v>49</v>
      </c>
      <c r="H73" s="12">
        <v>47.82</v>
      </c>
      <c r="I73" s="12">
        <v>25.0533021</v>
      </c>
      <c r="J73" s="12">
        <v>24.45</v>
      </c>
    </row>
    <row r="74" spans="1:10" x14ac:dyDescent="0.25">
      <c r="A74" s="9" t="s">
        <v>53</v>
      </c>
      <c r="B74" s="8" t="s">
        <v>63</v>
      </c>
      <c r="C74" s="10" t="s">
        <v>10</v>
      </c>
      <c r="D74" s="11">
        <v>0.53900000000000003</v>
      </c>
      <c r="E74" s="11">
        <v>0.53300000000000003</v>
      </c>
      <c r="F74" s="9" t="s">
        <v>11</v>
      </c>
      <c r="G74" s="12">
        <v>49</v>
      </c>
      <c r="H74" s="12">
        <v>26.12</v>
      </c>
      <c r="I74" s="12">
        <v>25.0533021</v>
      </c>
      <c r="J74" s="12">
        <v>13.35</v>
      </c>
    </row>
    <row r="75" spans="1:10" x14ac:dyDescent="0.25">
      <c r="A75" s="9" t="s">
        <v>53</v>
      </c>
      <c r="B75" s="8" t="s">
        <v>64</v>
      </c>
      <c r="C75" s="10" t="s">
        <v>10</v>
      </c>
      <c r="D75" s="11">
        <v>3.0790000000000002</v>
      </c>
      <c r="E75" s="11">
        <v>0.158</v>
      </c>
      <c r="F75" s="9" t="s">
        <v>11</v>
      </c>
      <c r="G75" s="12">
        <v>49</v>
      </c>
      <c r="H75" s="12">
        <v>7.74</v>
      </c>
      <c r="I75" s="12">
        <v>25.0533021</v>
      </c>
      <c r="J75" s="12">
        <v>3.96</v>
      </c>
    </row>
    <row r="76" spans="1:10" x14ac:dyDescent="0.25">
      <c r="A76" s="21" t="s">
        <v>52</v>
      </c>
      <c r="B76" s="20"/>
      <c r="C76" s="22"/>
      <c r="D76" s="23">
        <v>36.567</v>
      </c>
      <c r="E76" s="23">
        <v>13.295</v>
      </c>
      <c r="F76" s="21"/>
      <c r="G76" s="24"/>
      <c r="H76" s="24">
        <v>651.45000000000005</v>
      </c>
      <c r="I76" s="24"/>
      <c r="J76" s="24">
        <v>333.08109600527649</v>
      </c>
    </row>
    <row r="77" spans="1:10" x14ac:dyDescent="0.25">
      <c r="A77" s="9"/>
      <c r="B77" s="7"/>
      <c r="C77" s="13"/>
      <c r="D77" s="11">
        <v>0</v>
      </c>
      <c r="E77" s="11">
        <v>0</v>
      </c>
      <c r="F77" s="9"/>
      <c r="G77" s="12"/>
      <c r="H77" s="12">
        <v>0</v>
      </c>
      <c r="I77" s="12">
        <v>0</v>
      </c>
      <c r="J77" s="12">
        <v>0</v>
      </c>
    </row>
    <row r="78" spans="1:10" x14ac:dyDescent="0.25">
      <c r="A78" s="9" t="s">
        <v>65</v>
      </c>
      <c r="B78" s="8" t="s">
        <v>66</v>
      </c>
      <c r="C78" s="10" t="s">
        <v>10</v>
      </c>
      <c r="D78" s="11">
        <v>1.4790000000000001</v>
      </c>
      <c r="E78" s="11">
        <v>1.077</v>
      </c>
      <c r="F78" s="9" t="s">
        <v>11</v>
      </c>
      <c r="G78" s="12">
        <v>49</v>
      </c>
      <c r="H78" s="12">
        <v>52.77</v>
      </c>
      <c r="I78" s="12">
        <v>25.0533021</v>
      </c>
      <c r="J78" s="12">
        <v>26.98</v>
      </c>
    </row>
    <row r="79" spans="1:10" x14ac:dyDescent="0.25">
      <c r="A79" s="9" t="s">
        <v>65</v>
      </c>
      <c r="B79" s="8" t="s">
        <v>67</v>
      </c>
      <c r="C79" s="10" t="s">
        <v>10</v>
      </c>
      <c r="D79" s="11">
        <v>4.1050000000000004</v>
      </c>
      <c r="E79" s="11">
        <v>3.1739999999999999</v>
      </c>
      <c r="F79" s="9" t="s">
        <v>11</v>
      </c>
      <c r="G79" s="12">
        <v>49</v>
      </c>
      <c r="H79" s="12">
        <v>155.53</v>
      </c>
      <c r="I79" s="12">
        <v>25.0533021</v>
      </c>
      <c r="J79" s="12">
        <v>79.52</v>
      </c>
    </row>
    <row r="80" spans="1:10" x14ac:dyDescent="0.25">
      <c r="A80" s="9" t="s">
        <v>65</v>
      </c>
      <c r="B80" s="8" t="s">
        <v>68</v>
      </c>
      <c r="C80" s="10" t="s">
        <v>10</v>
      </c>
      <c r="D80" s="11">
        <v>1.7569999999999999</v>
      </c>
      <c r="E80" s="11">
        <v>1.7350000000000001</v>
      </c>
      <c r="F80" s="9" t="s">
        <v>11</v>
      </c>
      <c r="G80" s="12">
        <v>49</v>
      </c>
      <c r="H80" s="12">
        <v>85.02</v>
      </c>
      <c r="I80" s="12">
        <v>25.0533021</v>
      </c>
      <c r="J80" s="12">
        <v>43.47</v>
      </c>
    </row>
    <row r="81" spans="1:10" x14ac:dyDescent="0.25">
      <c r="A81" s="9" t="s">
        <v>65</v>
      </c>
      <c r="B81" s="8" t="s">
        <v>69</v>
      </c>
      <c r="C81" s="10" t="s">
        <v>10</v>
      </c>
      <c r="D81" s="11">
        <v>1.36</v>
      </c>
      <c r="E81" s="11">
        <v>1.2949999999999999</v>
      </c>
      <c r="F81" s="9" t="s">
        <v>11</v>
      </c>
      <c r="G81" s="12">
        <v>49</v>
      </c>
      <c r="H81" s="12">
        <v>63.46</v>
      </c>
      <c r="I81" s="12">
        <v>25.0533021</v>
      </c>
      <c r="J81" s="12">
        <v>32.44</v>
      </c>
    </row>
    <row r="82" spans="1:10" x14ac:dyDescent="0.25">
      <c r="A82" s="9" t="s">
        <v>65</v>
      </c>
      <c r="B82" s="8" t="s">
        <v>70</v>
      </c>
      <c r="C82" s="10" t="s">
        <v>10</v>
      </c>
      <c r="D82" s="11">
        <v>1.6479999999999999</v>
      </c>
      <c r="E82" s="11">
        <v>1.6140000000000001</v>
      </c>
      <c r="F82" s="9" t="s">
        <v>11</v>
      </c>
      <c r="G82" s="12">
        <v>49</v>
      </c>
      <c r="H82" s="12">
        <v>79.09</v>
      </c>
      <c r="I82" s="12">
        <v>25.0533021</v>
      </c>
      <c r="J82" s="12">
        <v>40.44</v>
      </c>
    </row>
    <row r="83" spans="1:10" x14ac:dyDescent="0.25">
      <c r="A83" s="9" t="s">
        <v>65</v>
      </c>
      <c r="B83" s="8" t="s">
        <v>71</v>
      </c>
      <c r="C83" s="10" t="s">
        <v>10</v>
      </c>
      <c r="D83" s="11">
        <v>1.694</v>
      </c>
      <c r="E83" s="11">
        <v>0.60799999999999998</v>
      </c>
      <c r="F83" s="9" t="s">
        <v>11</v>
      </c>
      <c r="G83" s="12">
        <v>49</v>
      </c>
      <c r="H83" s="12">
        <v>29.79</v>
      </c>
      <c r="I83" s="12">
        <v>25.0533021</v>
      </c>
      <c r="J83" s="12">
        <v>15.23</v>
      </c>
    </row>
    <row r="84" spans="1:10" x14ac:dyDescent="0.25">
      <c r="A84" s="9" t="s">
        <v>65</v>
      </c>
      <c r="B84" s="8" t="s">
        <v>72</v>
      </c>
      <c r="C84" s="10" t="s">
        <v>10</v>
      </c>
      <c r="D84" s="11">
        <v>1.611</v>
      </c>
      <c r="E84" s="11">
        <v>1.575</v>
      </c>
      <c r="F84" s="9" t="s">
        <v>11</v>
      </c>
      <c r="G84" s="12">
        <v>49</v>
      </c>
      <c r="H84" s="12">
        <v>77.180000000000007</v>
      </c>
      <c r="I84" s="12">
        <v>25.0533021</v>
      </c>
      <c r="J84" s="12">
        <v>39.46</v>
      </c>
    </row>
    <row r="85" spans="1:10" x14ac:dyDescent="0.25">
      <c r="A85" s="9" t="s">
        <v>65</v>
      </c>
      <c r="B85" s="8" t="s">
        <v>73</v>
      </c>
      <c r="C85" s="10" t="s">
        <v>10</v>
      </c>
      <c r="D85" s="11">
        <v>2.15</v>
      </c>
      <c r="E85" s="11">
        <v>1.431</v>
      </c>
      <c r="F85" s="9" t="s">
        <v>11</v>
      </c>
      <c r="G85" s="12">
        <v>49</v>
      </c>
      <c r="H85" s="12">
        <v>70.12</v>
      </c>
      <c r="I85" s="12">
        <v>25.0533021</v>
      </c>
      <c r="J85" s="12">
        <v>35.85</v>
      </c>
    </row>
    <row r="86" spans="1:10" x14ac:dyDescent="0.25">
      <c r="A86" s="9" t="s">
        <v>65</v>
      </c>
      <c r="B86" s="8" t="s">
        <v>74</v>
      </c>
      <c r="C86" s="10" t="s">
        <v>10</v>
      </c>
      <c r="D86" s="11">
        <v>1.159</v>
      </c>
      <c r="E86" s="11">
        <v>0.111</v>
      </c>
      <c r="F86" s="9" t="s">
        <v>11</v>
      </c>
      <c r="G86" s="12">
        <v>49</v>
      </c>
      <c r="H86" s="12">
        <v>5.44</v>
      </c>
      <c r="I86" s="12">
        <v>25.0533021</v>
      </c>
      <c r="J86" s="12">
        <v>2.78</v>
      </c>
    </row>
    <row r="87" spans="1:10" x14ac:dyDescent="0.25">
      <c r="A87" s="21" t="s">
        <v>52</v>
      </c>
      <c r="B87" s="20"/>
      <c r="C87" s="22"/>
      <c r="D87" s="23">
        <f>SUM(D78:D86)</f>
        <v>16.963000000000001</v>
      </c>
      <c r="E87" s="23">
        <f>SUM(E78:E86)</f>
        <v>12.620000000000001</v>
      </c>
      <c r="F87" s="21"/>
      <c r="G87" s="24"/>
      <c r="H87" s="24">
        <f>SUM(H78:H86)</f>
        <v>618.40000000000009</v>
      </c>
      <c r="I87" s="24"/>
      <c r="J87" s="24">
        <v>316.18</v>
      </c>
    </row>
    <row r="88" spans="1:10" x14ac:dyDescent="0.25">
      <c r="A88" s="9"/>
      <c r="B88" s="7"/>
      <c r="C88" s="13"/>
      <c r="D88" s="11">
        <v>0</v>
      </c>
      <c r="E88" s="11">
        <v>0</v>
      </c>
      <c r="F88" s="9"/>
      <c r="G88" s="12"/>
      <c r="H88" s="12">
        <v>0</v>
      </c>
      <c r="I88" s="12">
        <v>0</v>
      </c>
      <c r="J88" s="12">
        <v>0</v>
      </c>
    </row>
    <row r="89" spans="1:10" x14ac:dyDescent="0.25">
      <c r="A89" s="9" t="s">
        <v>75</v>
      </c>
      <c r="B89" s="8" t="s">
        <v>76</v>
      </c>
      <c r="C89" s="10" t="s">
        <v>10</v>
      </c>
      <c r="D89" s="11">
        <v>3.14</v>
      </c>
      <c r="E89" s="11">
        <v>0.79600000000000004</v>
      </c>
      <c r="F89" s="9" t="s">
        <v>11</v>
      </c>
      <c r="G89" s="12">
        <v>49</v>
      </c>
      <c r="H89" s="12">
        <v>39</v>
      </c>
      <c r="I89" s="12">
        <v>25.0533021</v>
      </c>
      <c r="J89" s="12">
        <v>19.940000000000001</v>
      </c>
    </row>
    <row r="90" spans="1:10" x14ac:dyDescent="0.25">
      <c r="A90" s="9" t="s">
        <v>75</v>
      </c>
      <c r="B90" s="8" t="s">
        <v>77</v>
      </c>
      <c r="C90" s="10" t="s">
        <v>10</v>
      </c>
      <c r="D90" s="11">
        <v>0.876</v>
      </c>
      <c r="E90" s="11">
        <v>0.875</v>
      </c>
      <c r="F90" s="9" t="s">
        <v>11</v>
      </c>
      <c r="G90" s="12">
        <v>49</v>
      </c>
      <c r="H90" s="12">
        <v>42.88</v>
      </c>
      <c r="I90" s="12">
        <v>25.0533021</v>
      </c>
      <c r="J90" s="12">
        <v>21.92</v>
      </c>
    </row>
    <row r="91" spans="1:10" x14ac:dyDescent="0.25">
      <c r="A91" s="9" t="s">
        <v>75</v>
      </c>
      <c r="B91" s="8" t="s">
        <v>59</v>
      </c>
      <c r="C91" s="10" t="s">
        <v>10</v>
      </c>
      <c r="D91" s="11">
        <v>2.8929999999999998</v>
      </c>
      <c r="E91" s="11">
        <v>0.14000000000000001</v>
      </c>
      <c r="F91" s="9" t="s">
        <v>11</v>
      </c>
      <c r="G91" s="12">
        <v>49</v>
      </c>
      <c r="H91" s="12">
        <v>6.86</v>
      </c>
      <c r="I91" s="12">
        <v>25.0533021</v>
      </c>
      <c r="J91" s="12">
        <v>3.51</v>
      </c>
    </row>
    <row r="92" spans="1:10" x14ac:dyDescent="0.25">
      <c r="A92" s="9" t="s">
        <v>75</v>
      </c>
      <c r="B92" s="8" t="s">
        <v>78</v>
      </c>
      <c r="C92" s="10" t="s">
        <v>10</v>
      </c>
      <c r="D92" s="11">
        <v>0.377</v>
      </c>
      <c r="E92" s="11">
        <v>0.377</v>
      </c>
      <c r="F92" s="9" t="s">
        <v>11</v>
      </c>
      <c r="G92" s="12">
        <v>49</v>
      </c>
      <c r="H92" s="12">
        <v>18.47</v>
      </c>
      <c r="I92" s="12">
        <v>25.0533021</v>
      </c>
      <c r="J92" s="12">
        <v>9.4499999999999993</v>
      </c>
    </row>
    <row r="93" spans="1:10" x14ac:dyDescent="0.25">
      <c r="A93" s="21" t="s">
        <v>52</v>
      </c>
      <c r="B93" s="20"/>
      <c r="C93" s="22"/>
      <c r="D93" s="23">
        <v>7.2859999999999996</v>
      </c>
      <c r="E93" s="23">
        <v>2.1880000000000002</v>
      </c>
      <c r="F93" s="21"/>
      <c r="G93" s="24"/>
      <c r="H93" s="24">
        <v>107.21</v>
      </c>
      <c r="I93" s="24"/>
      <c r="J93" s="24">
        <v>54.815602583046577</v>
      </c>
    </row>
    <row r="94" spans="1:10" x14ac:dyDescent="0.25">
      <c r="A94" s="9"/>
      <c r="B94" s="7"/>
      <c r="C94" s="13"/>
      <c r="D94" s="11">
        <v>0</v>
      </c>
      <c r="E94" s="11">
        <v>0</v>
      </c>
      <c r="F94" s="9"/>
      <c r="G94" s="12"/>
      <c r="H94" s="12">
        <v>0</v>
      </c>
      <c r="I94" s="12">
        <v>0</v>
      </c>
      <c r="J94" s="12">
        <v>0</v>
      </c>
    </row>
    <row r="95" spans="1:10" x14ac:dyDescent="0.25">
      <c r="A95" s="9" t="s">
        <v>79</v>
      </c>
      <c r="B95" s="8" t="s">
        <v>33</v>
      </c>
      <c r="C95" s="10" t="s">
        <v>10</v>
      </c>
      <c r="D95" s="11">
        <v>1.125</v>
      </c>
      <c r="E95" s="11">
        <v>0.09</v>
      </c>
      <c r="F95" s="9" t="s">
        <v>11</v>
      </c>
      <c r="G95" s="12">
        <v>49</v>
      </c>
      <c r="H95" s="12">
        <v>4.41</v>
      </c>
      <c r="I95" s="12">
        <v>25.0533021</v>
      </c>
      <c r="J95" s="12">
        <v>2.25</v>
      </c>
    </row>
    <row r="96" spans="1:10" x14ac:dyDescent="0.25">
      <c r="A96" s="9" t="s">
        <v>79</v>
      </c>
      <c r="B96" s="8" t="s">
        <v>80</v>
      </c>
      <c r="C96" s="10" t="s">
        <v>10</v>
      </c>
      <c r="D96" s="11">
        <v>5.5750000000000002</v>
      </c>
      <c r="E96" s="11">
        <v>9.4E-2</v>
      </c>
      <c r="F96" s="9" t="s">
        <v>11</v>
      </c>
      <c r="G96" s="12">
        <v>49</v>
      </c>
      <c r="H96" s="12">
        <v>4.6100000000000003</v>
      </c>
      <c r="I96" s="12">
        <v>25.0533021</v>
      </c>
      <c r="J96" s="12">
        <v>2.36</v>
      </c>
    </row>
    <row r="97" spans="1:10" x14ac:dyDescent="0.25">
      <c r="A97" s="9" t="s">
        <v>79</v>
      </c>
      <c r="B97" s="8" t="s">
        <v>81</v>
      </c>
      <c r="C97" s="10" t="s">
        <v>10</v>
      </c>
      <c r="D97" s="11">
        <v>3.5339999999999998</v>
      </c>
      <c r="E97" s="11">
        <v>0.106</v>
      </c>
      <c r="F97" s="9" t="s">
        <v>11</v>
      </c>
      <c r="G97" s="12">
        <v>49</v>
      </c>
      <c r="H97" s="12">
        <v>5.19</v>
      </c>
      <c r="I97" s="12">
        <v>25.0533021</v>
      </c>
      <c r="J97" s="12">
        <v>2.66</v>
      </c>
    </row>
    <row r="98" spans="1:10" x14ac:dyDescent="0.25">
      <c r="A98" s="21" t="s">
        <v>52</v>
      </c>
      <c r="B98" s="20"/>
      <c r="C98" s="22"/>
      <c r="D98" s="23">
        <f>SUM(D95:D97)</f>
        <v>10.234</v>
      </c>
      <c r="E98" s="23">
        <f>SUM(E95:E97)</f>
        <v>0.28999999999999998</v>
      </c>
      <c r="F98" s="21"/>
      <c r="G98" s="24"/>
      <c r="H98" s="24">
        <f>SUM(H95:H97)</f>
        <v>14.21</v>
      </c>
      <c r="I98" s="24"/>
      <c r="J98" s="24">
        <v>7.27</v>
      </c>
    </row>
    <row r="99" spans="1:10" x14ac:dyDescent="0.25">
      <c r="A99" s="9"/>
      <c r="B99" s="7"/>
      <c r="C99" s="13"/>
      <c r="D99" s="11">
        <v>0</v>
      </c>
      <c r="E99" s="11">
        <v>0</v>
      </c>
      <c r="F99" s="9"/>
      <c r="G99" s="12"/>
      <c r="H99" s="12">
        <v>0</v>
      </c>
      <c r="I99" s="12">
        <v>0</v>
      </c>
      <c r="J99" s="12">
        <v>0</v>
      </c>
    </row>
    <row r="100" spans="1:10" x14ac:dyDescent="0.25">
      <c r="A100" s="9" t="s">
        <v>82</v>
      </c>
      <c r="B100" s="8" t="s">
        <v>83</v>
      </c>
      <c r="C100" s="10" t="s">
        <v>10</v>
      </c>
      <c r="D100" s="11">
        <v>5.8659999999999997</v>
      </c>
      <c r="E100" s="11">
        <v>0.21199999999999999</v>
      </c>
      <c r="F100" s="9" t="s">
        <v>11</v>
      </c>
      <c r="G100" s="12">
        <v>49</v>
      </c>
      <c r="H100" s="12">
        <v>10.39</v>
      </c>
      <c r="I100" s="12">
        <v>25.0533021</v>
      </c>
      <c r="J100" s="12">
        <v>5.31</v>
      </c>
    </row>
    <row r="101" spans="1:10" x14ac:dyDescent="0.25">
      <c r="A101" s="21" t="s">
        <v>52</v>
      </c>
      <c r="B101" s="20"/>
      <c r="C101" s="22"/>
      <c r="D101" s="23">
        <v>5.8659999999999997</v>
      </c>
      <c r="E101" s="23">
        <v>0.21199999999999999</v>
      </c>
      <c r="F101" s="21"/>
      <c r="G101" s="24"/>
      <c r="H101" s="24">
        <v>10.39</v>
      </c>
      <c r="I101" s="24"/>
      <c r="J101" s="24">
        <v>5.3123226456287105</v>
      </c>
    </row>
    <row r="102" spans="1:10" x14ac:dyDescent="0.25">
      <c r="A102" s="21" t="s">
        <v>93</v>
      </c>
      <c r="B102" s="20"/>
      <c r="C102" s="22"/>
      <c r="D102" s="23">
        <f>D60+D76+D87+D93+D98+D101</f>
        <v>217.62600000000003</v>
      </c>
      <c r="E102" s="23">
        <f>E60+E76+E87+E93+E98+E101</f>
        <v>73.784000000000006</v>
      </c>
      <c r="F102" s="21"/>
      <c r="G102" s="24"/>
      <c r="H102" s="24">
        <f t="shared" ref="H102:J102" si="0">H60+H76+H87+H93+H98+H101</f>
        <v>3615.4300000000003</v>
      </c>
      <c r="I102" s="24"/>
      <c r="J102" s="24">
        <f t="shared" si="0"/>
        <v>1848.5416490697046</v>
      </c>
    </row>
    <row r="103" spans="1:10" x14ac:dyDescent="0.25">
      <c r="B103" s="1"/>
      <c r="C103" s="2"/>
      <c r="D103" s="3"/>
      <c r="E103" s="3"/>
      <c r="G103" s="4"/>
      <c r="H103" s="4"/>
      <c r="I103" s="4"/>
      <c r="J103" s="4"/>
    </row>
  </sheetData>
  <autoFilter ref="A13:L102"/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61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2025-12-16T08:20:02Z</cp:lastPrinted>
  <dcterms:created xsi:type="dcterms:W3CDTF">2025-11-24T14:05:34Z</dcterms:created>
  <dcterms:modified xsi:type="dcterms:W3CDTF">2025-12-16T08:20:25Z</dcterms:modified>
</cp:coreProperties>
</file>